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-120" yWindow="-120" windowWidth="29040" windowHeight="1584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2" i="1"/>
  <c r="E12"/>
  <c r="G13"/>
  <c r="I13"/>
  <c r="Q13"/>
  <c r="R13"/>
  <c r="S13"/>
  <c r="U13"/>
  <c r="W13"/>
  <c r="X13"/>
  <c r="Y13"/>
  <c r="C13"/>
  <c r="P9"/>
  <c r="K9"/>
  <c r="E9"/>
  <c r="D13"/>
  <c r="F13"/>
  <c r="H13"/>
  <c r="J13"/>
  <c r="L13"/>
  <c r="M13"/>
  <c r="N13"/>
  <c r="O13"/>
  <c r="T13"/>
  <c r="V13"/>
  <c r="P6"/>
  <c r="K5"/>
  <c r="K6"/>
  <c r="P7"/>
  <c r="P11"/>
  <c r="P5"/>
  <c r="P13" l="1"/>
  <c r="K13"/>
  <c r="E6"/>
  <c r="E7"/>
  <c r="E11"/>
  <c r="E5"/>
  <c r="E13" l="1"/>
</calcChain>
</file>

<file path=xl/sharedStrings.xml><?xml version="1.0" encoding="utf-8"?>
<sst xmlns="http://schemas.openxmlformats.org/spreadsheetml/2006/main" count="52" uniqueCount="52">
  <si>
    <t>Ягоди, тонн</t>
  </si>
  <si>
    <t>в т.ч чорниця, тонн</t>
  </si>
  <si>
    <t>в т.ч. ожина, тонн</t>
  </si>
  <si>
    <t>в т.ч. малина, тонн</t>
  </si>
  <si>
    <t>в т.ч. суниця, тонн</t>
  </si>
  <si>
    <t>в т.ч білі, тонн</t>
  </si>
  <si>
    <t>в т.ч опеньки, тонн</t>
  </si>
  <si>
    <t>Ужгородський район</t>
  </si>
  <si>
    <t>Хустський район</t>
  </si>
  <si>
    <t>Тячівський район</t>
  </si>
  <si>
    <t>Рахівський район</t>
  </si>
  <si>
    <t>Найменування районів</t>
  </si>
  <si>
    <t>Лікарські рослини, тонни</t>
  </si>
  <si>
    <t>Випасання худоби, га</t>
  </si>
  <si>
    <t>Сінокосіння, га</t>
  </si>
  <si>
    <t>в т.ч лисички, тонн</t>
  </si>
  <si>
    <t>в т.ч маслюки, тонн</t>
  </si>
  <si>
    <t>Березовий сік, тонн</t>
  </si>
  <si>
    <t>Деревна зелень (новорічні ялинки, тис.шт)</t>
  </si>
  <si>
    <t>Розміщення пасік, бджолосімей</t>
  </si>
  <si>
    <t>Разом</t>
  </si>
  <si>
    <t>в т.ч Малина (листя), тонн</t>
  </si>
  <si>
    <t>в т.ч Мати мачуха(листя), тонн</t>
  </si>
  <si>
    <t>в т.ч Звіробій зв.(трава), тонн</t>
  </si>
  <si>
    <t>в т.ч Іван-чай (трава), тонн</t>
  </si>
  <si>
    <t>в т.ч Шипшина, тонн</t>
  </si>
  <si>
    <t>в т.ч Глід, тонн</t>
  </si>
  <si>
    <t>інші ягоди, тонн</t>
  </si>
  <si>
    <t>Назва</t>
  </si>
  <si>
    <t>ДП "Ліси України" Філія "Карпатський лісовий офіс" Берегівське надлісництво*</t>
  </si>
  <si>
    <t>Берегівський Мукачівський</t>
  </si>
  <si>
    <t>ДП "Ліси України" Філія "Карпатський лісовий офіс" Свалявське надлісництво*</t>
  </si>
  <si>
    <t>Мукачівський, Хустський</t>
  </si>
  <si>
    <t>ДП "Ліси України" Філія "Карпатський лісовий офіс" Ужгородське надлісництво*</t>
  </si>
  <si>
    <t>ДП "Ліси України" Філія "Карпатський лісовий офіс" Міжгірське  надлісництво*</t>
  </si>
  <si>
    <t>*Берегівське надлісництво - матеріали лісовпорядкування ДП "Берегівський лісгосп", ДП "Мукачівський лісгосп"</t>
  </si>
  <si>
    <t>*Свалявське надлісництво - матеріали лісовпорядкування ДП "Свалявський лісгоп", ДП "Воловецький лісгосп"</t>
  </si>
  <si>
    <t>*Ужгородське надлісництво - матеріали лісовпорядкування ДП "Ужгородський лісгосп", ДП "Великоберезнянський лісгосп", ДП "Перечинський лісгосп"</t>
  </si>
  <si>
    <t>*Міжгірське надлісництво - матеріали лісовпорядкування ДП "Міжгірський лісгосп", ДП "Верхньогірський лісгосп"</t>
  </si>
  <si>
    <t>ДП "Ліси України" Філія "Карпатський лісовий офіс" Брустурянське надлісництво*</t>
  </si>
  <si>
    <t>*Брустурянське надлісництво - матеріали лісовпорядкування ДП "Брустурянське ЛМГ", ДП "Мокрянське ЛМГ", ДП "Тячівський лісгосп"</t>
  </si>
  <si>
    <t>ДП "Ліси України" Філія "Карпатський лісовий офіс" Великобичківське  надлісництво*</t>
  </si>
  <si>
    <t>ДП "Ліси України" Філія "Карпатський лісовий офіс" Рахівське  надлісництво*</t>
  </si>
  <si>
    <t>*Великобичківське надлісництво - матеріали лісовпорядкування ДП "Великобичківське ЛМГ"</t>
  </si>
  <si>
    <t>*Рахівське надлісництво - матеріали лісовпорядкування ДП "Рахівське ЛДГ"</t>
  </si>
  <si>
    <t>ДП "Ліси України" Філія "Карпатський лісовий офіс" Хустське надлісництво*</t>
  </si>
  <si>
    <t>Гриби , тонн</t>
  </si>
  <si>
    <t>*Хустське надлісництво - матеріали лісовпорядкування ДП "Хустське ЛДГ", ДП "Довжанське ЛМГ"</t>
  </si>
  <si>
    <t>ЛІМІТ</t>
  </si>
  <si>
    <t>використання лісових ресурсів під час заготівлі другорядних лісових матеріалів та здійснення побічних лісових користувань у 2025 році</t>
  </si>
  <si>
    <t>Заступник начальника управління, -
начальник відділу лісового та 
мисливського господарства
у Закарпатській області</t>
  </si>
  <si>
    <t>Василь АТАМАНЮК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</si>
</sst>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7" fillId="0" borderId="0" xfId="0" applyFont="1"/>
    <xf numFmtId="0" fontId="1" fillId="0" borderId="0" xfId="0" applyFont="1" applyBorder="1"/>
    <xf numFmtId="0" fontId="1" fillId="2" borderId="0" xfId="0" applyFont="1" applyFill="1" applyBorder="1"/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23"/>
  <sheetViews>
    <sheetView tabSelected="1" topLeftCell="C1" zoomScale="140" zoomScaleNormal="140" workbookViewId="0">
      <selection activeCell="AA5" sqref="AA5"/>
    </sheetView>
  </sheetViews>
  <sheetFormatPr defaultRowHeight="15"/>
  <cols>
    <col min="1" max="1" width="13" style="1" customWidth="1"/>
    <col min="2" max="2" width="25.28515625" style="1" customWidth="1"/>
    <col min="3" max="3" width="8.5703125" style="1" customWidth="1"/>
    <col min="4" max="4" width="5.7109375" style="1" customWidth="1"/>
    <col min="5" max="9" width="7" style="1" customWidth="1"/>
    <col min="10" max="10" width="5.7109375" style="1" customWidth="1"/>
    <col min="11" max="15" width="7" style="1" customWidth="1"/>
    <col min="16" max="16" width="8.5703125" style="1" customWidth="1"/>
    <col min="17" max="21" width="7" style="1" customWidth="1"/>
    <col min="22" max="22" width="6.5703125" style="1" customWidth="1"/>
    <col min="23" max="23" width="9" style="1" customWidth="1"/>
    <col min="24" max="24" width="7.5703125" style="1" customWidth="1"/>
    <col min="25" max="25" width="9.140625" style="1" customWidth="1"/>
    <col min="26" max="16384" width="9.140625" style="1"/>
  </cols>
  <sheetData>
    <row r="1" spans="1:27" ht="18.75">
      <c r="A1" s="22" t="s">
        <v>48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2" spans="1:27" ht="18.75">
      <c r="A2" s="22" t="s">
        <v>49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spans="1:27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7" ht="86.25" customHeight="1">
      <c r="A4" s="5" t="s">
        <v>11</v>
      </c>
      <c r="B4" s="6" t="s">
        <v>28</v>
      </c>
      <c r="C4" s="5" t="s">
        <v>18</v>
      </c>
      <c r="D4" s="7" t="s">
        <v>17</v>
      </c>
      <c r="E4" s="7" t="s">
        <v>0</v>
      </c>
      <c r="F4" s="8" t="s">
        <v>1</v>
      </c>
      <c r="G4" s="8" t="s">
        <v>2</v>
      </c>
      <c r="H4" s="8" t="s">
        <v>3</v>
      </c>
      <c r="I4" s="8" t="s">
        <v>4</v>
      </c>
      <c r="J4" s="8" t="s">
        <v>27</v>
      </c>
      <c r="K4" s="7" t="s">
        <v>46</v>
      </c>
      <c r="L4" s="8" t="s">
        <v>5</v>
      </c>
      <c r="M4" s="8" t="s">
        <v>6</v>
      </c>
      <c r="N4" s="8" t="s">
        <v>15</v>
      </c>
      <c r="O4" s="8" t="s">
        <v>16</v>
      </c>
      <c r="P4" s="7" t="s">
        <v>12</v>
      </c>
      <c r="Q4" s="8" t="s">
        <v>23</v>
      </c>
      <c r="R4" s="8" t="s">
        <v>22</v>
      </c>
      <c r="S4" s="8" t="s">
        <v>21</v>
      </c>
      <c r="T4" s="8" t="s">
        <v>24</v>
      </c>
      <c r="U4" s="8" t="s">
        <v>25</v>
      </c>
      <c r="V4" s="8" t="s">
        <v>26</v>
      </c>
      <c r="W4" s="7" t="s">
        <v>19</v>
      </c>
      <c r="X4" s="9" t="s">
        <v>14</v>
      </c>
      <c r="Y4" s="9" t="s">
        <v>13</v>
      </c>
      <c r="Z4" s="17"/>
      <c r="AA4" s="17"/>
    </row>
    <row r="5" spans="1:27" ht="47.25" customHeight="1">
      <c r="A5" s="3" t="s">
        <v>30</v>
      </c>
      <c r="B5" s="4" t="s">
        <v>29</v>
      </c>
      <c r="C5" s="10"/>
      <c r="D5" s="10"/>
      <c r="E5" s="11">
        <f>F5+G5+H5+I5</f>
        <v>0.8</v>
      </c>
      <c r="F5" s="12"/>
      <c r="G5" s="12">
        <v>0.8</v>
      </c>
      <c r="H5" s="12"/>
      <c r="I5" s="12"/>
      <c r="J5" s="12"/>
      <c r="K5" s="11">
        <f>M5</f>
        <v>3.25</v>
      </c>
      <c r="L5" s="12"/>
      <c r="M5" s="12">
        <v>3.25</v>
      </c>
      <c r="N5" s="12"/>
      <c r="O5" s="12"/>
      <c r="P5" s="11">
        <f>SUM(Q5:V5)</f>
        <v>1.5</v>
      </c>
      <c r="Q5" s="12"/>
      <c r="R5" s="12"/>
      <c r="S5" s="12"/>
      <c r="T5" s="12"/>
      <c r="U5" s="12">
        <v>1</v>
      </c>
      <c r="V5" s="12">
        <v>0.5</v>
      </c>
      <c r="W5" s="11">
        <v>200</v>
      </c>
      <c r="X5" s="11"/>
      <c r="Y5" s="11"/>
      <c r="Z5" s="18"/>
      <c r="AA5" s="17"/>
    </row>
    <row r="6" spans="1:27" ht="47.25" customHeight="1">
      <c r="A6" s="3" t="s">
        <v>32</v>
      </c>
      <c r="B6" s="4" t="s">
        <v>31</v>
      </c>
      <c r="C6" s="10"/>
      <c r="D6" s="10"/>
      <c r="E6" s="11">
        <f t="shared" ref="E6:E7" si="0">F6+G6+H6+I6</f>
        <v>154.29999999999998</v>
      </c>
      <c r="F6" s="12">
        <v>102.3</v>
      </c>
      <c r="G6" s="12">
        <v>21.3</v>
      </c>
      <c r="H6" s="12">
        <v>20.7</v>
      </c>
      <c r="I6" s="12">
        <v>10</v>
      </c>
      <c r="J6" s="12"/>
      <c r="K6" s="11">
        <f>L6+M6</f>
        <v>85.1</v>
      </c>
      <c r="L6" s="12">
        <v>25.1</v>
      </c>
      <c r="M6" s="12">
        <v>60</v>
      </c>
      <c r="N6" s="12"/>
      <c r="O6" s="12"/>
      <c r="P6" s="11">
        <f>SUM(Q6:T6)+V6</f>
        <v>18.599999999999998</v>
      </c>
      <c r="Q6" s="12"/>
      <c r="R6" s="12"/>
      <c r="S6" s="12"/>
      <c r="T6" s="12">
        <v>1.2</v>
      </c>
      <c r="U6" s="12"/>
      <c r="V6" s="12">
        <v>17.399999999999999</v>
      </c>
      <c r="W6" s="11"/>
      <c r="X6" s="11"/>
      <c r="Y6" s="11"/>
      <c r="Z6" s="18"/>
      <c r="AA6" s="17"/>
    </row>
    <row r="7" spans="1:27" ht="47.25" customHeight="1">
      <c r="A7" s="3" t="s">
        <v>7</v>
      </c>
      <c r="B7" s="4" t="s">
        <v>33</v>
      </c>
      <c r="C7" s="10"/>
      <c r="D7" s="10"/>
      <c r="E7" s="11">
        <f t="shared" si="0"/>
        <v>5</v>
      </c>
      <c r="F7" s="12">
        <v>2</v>
      </c>
      <c r="G7" s="12">
        <v>1.5</v>
      </c>
      <c r="H7" s="12">
        <v>1.5</v>
      </c>
      <c r="I7" s="12"/>
      <c r="J7" s="12"/>
      <c r="K7" s="11">
        <v>10</v>
      </c>
      <c r="L7" s="12">
        <v>6</v>
      </c>
      <c r="M7" s="12">
        <v>4</v>
      </c>
      <c r="N7" s="12"/>
      <c r="O7" s="12"/>
      <c r="P7" s="11">
        <f t="shared" ref="P7" si="1">SUM(Q7:V7)</f>
        <v>0.5</v>
      </c>
      <c r="Q7" s="12"/>
      <c r="R7" s="12"/>
      <c r="S7" s="12"/>
      <c r="T7" s="12">
        <v>0.25</v>
      </c>
      <c r="U7" s="12">
        <v>0.25</v>
      </c>
      <c r="V7" s="12"/>
      <c r="W7" s="11"/>
      <c r="X7" s="11"/>
      <c r="Y7" s="11"/>
      <c r="Z7" s="18"/>
      <c r="AA7" s="17"/>
    </row>
    <row r="8" spans="1:27" ht="47.25" customHeight="1">
      <c r="A8" s="26" t="s">
        <v>8</v>
      </c>
      <c r="B8" s="4" t="s">
        <v>45</v>
      </c>
      <c r="C8" s="10">
        <v>1</v>
      </c>
      <c r="D8" s="10">
        <v>0</v>
      </c>
      <c r="E8" s="10">
        <v>18.7</v>
      </c>
      <c r="F8" s="13">
        <v>2.9</v>
      </c>
      <c r="G8" s="13">
        <v>8</v>
      </c>
      <c r="H8" s="13">
        <v>4.9000000000000004</v>
      </c>
      <c r="I8" s="13">
        <v>0</v>
      </c>
      <c r="J8" s="13">
        <v>2.9</v>
      </c>
      <c r="K8" s="10">
        <v>110</v>
      </c>
      <c r="L8" s="13">
        <v>100</v>
      </c>
      <c r="M8" s="13">
        <v>10</v>
      </c>
      <c r="N8" s="13">
        <v>0</v>
      </c>
      <c r="O8" s="13">
        <v>0</v>
      </c>
      <c r="P8" s="10">
        <v>5</v>
      </c>
      <c r="Q8" s="13">
        <v>5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0">
        <v>20</v>
      </c>
      <c r="X8" s="10">
        <v>0</v>
      </c>
      <c r="Y8" s="10">
        <v>10622</v>
      </c>
      <c r="Z8" s="18"/>
      <c r="AA8" s="17"/>
    </row>
    <row r="9" spans="1:27" ht="47.25" customHeight="1">
      <c r="A9" s="27"/>
      <c r="B9" s="4" t="s">
        <v>34</v>
      </c>
      <c r="C9" s="10">
        <v>9</v>
      </c>
      <c r="D9" s="10"/>
      <c r="E9" s="11">
        <f t="shared" ref="E9" si="2">F9+G9+H9+I9</f>
        <v>75.5</v>
      </c>
      <c r="F9" s="12">
        <v>54.3</v>
      </c>
      <c r="G9" s="12">
        <v>19</v>
      </c>
      <c r="H9" s="12">
        <v>2.2000000000000002</v>
      </c>
      <c r="I9" s="12"/>
      <c r="J9" s="12"/>
      <c r="K9" s="11">
        <f>L9+M9</f>
        <v>102.2</v>
      </c>
      <c r="L9" s="12">
        <v>60.6</v>
      </c>
      <c r="M9" s="12">
        <v>41.6</v>
      </c>
      <c r="N9" s="12"/>
      <c r="O9" s="12"/>
      <c r="P9" s="11">
        <f t="shared" ref="P9" si="3">SUM(Q9:V9)</f>
        <v>0.19</v>
      </c>
      <c r="Q9" s="12">
        <v>0.19</v>
      </c>
      <c r="R9" s="12"/>
      <c r="S9" s="12"/>
      <c r="T9" s="12"/>
      <c r="U9" s="12"/>
      <c r="V9" s="12"/>
      <c r="W9" s="11"/>
      <c r="X9" s="11"/>
      <c r="Y9" s="11"/>
      <c r="Z9" s="18"/>
      <c r="AA9" s="17"/>
    </row>
    <row r="10" spans="1:27" ht="47.25" customHeight="1">
      <c r="A10" s="3" t="s">
        <v>9</v>
      </c>
      <c r="B10" s="4" t="s">
        <v>39</v>
      </c>
      <c r="C10" s="10">
        <v>13</v>
      </c>
      <c r="D10" s="10">
        <v>0</v>
      </c>
      <c r="E10" s="10">
        <v>407.90000000000009</v>
      </c>
      <c r="F10" s="13">
        <v>393.20000000000005</v>
      </c>
      <c r="G10" s="13">
        <v>12.7</v>
      </c>
      <c r="H10" s="13">
        <v>2</v>
      </c>
      <c r="I10" s="13">
        <v>0</v>
      </c>
      <c r="J10" s="13">
        <v>0</v>
      </c>
      <c r="K10" s="10">
        <v>597.19999999999993</v>
      </c>
      <c r="L10" s="13">
        <v>486.7</v>
      </c>
      <c r="M10" s="13">
        <v>90</v>
      </c>
      <c r="N10" s="13">
        <v>7.6</v>
      </c>
      <c r="O10" s="13">
        <v>12.9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213.2</v>
      </c>
      <c r="Y10" s="10">
        <v>6441.5</v>
      </c>
      <c r="Z10" s="18"/>
      <c r="AA10" s="17"/>
    </row>
    <row r="11" spans="1:27" ht="47.25" customHeight="1">
      <c r="A11" s="25" t="s">
        <v>10</v>
      </c>
      <c r="B11" s="4" t="s">
        <v>41</v>
      </c>
      <c r="C11" s="10"/>
      <c r="D11" s="10">
        <v>2</v>
      </c>
      <c r="E11" s="11">
        <f>F11+G11+H11+I11</f>
        <v>22.2</v>
      </c>
      <c r="F11" s="12">
        <v>12</v>
      </c>
      <c r="G11" s="12">
        <v>0.2</v>
      </c>
      <c r="H11" s="12">
        <v>10</v>
      </c>
      <c r="I11" s="12"/>
      <c r="J11" s="12"/>
      <c r="K11" s="11">
        <v>20</v>
      </c>
      <c r="L11" s="12">
        <v>10</v>
      </c>
      <c r="M11" s="12">
        <v>10</v>
      </c>
      <c r="N11" s="12"/>
      <c r="O11" s="12"/>
      <c r="P11" s="11">
        <f>SUM(Q11:V11)</f>
        <v>0</v>
      </c>
      <c r="Q11" s="12"/>
      <c r="R11" s="12"/>
      <c r="S11" s="12"/>
      <c r="T11" s="12"/>
      <c r="U11" s="12"/>
      <c r="V11" s="12"/>
      <c r="W11" s="11"/>
      <c r="X11" s="11"/>
      <c r="Y11" s="11"/>
      <c r="Z11" s="18"/>
      <c r="AA11" s="17"/>
    </row>
    <row r="12" spans="1:27" ht="47.25" customHeight="1">
      <c r="A12" s="25"/>
      <c r="B12" s="4" t="s">
        <v>42</v>
      </c>
      <c r="C12" s="10"/>
      <c r="D12" s="10"/>
      <c r="E12" s="11">
        <f t="shared" ref="E12" si="4">F12+G12+H12+I12</f>
        <v>23</v>
      </c>
      <c r="F12" s="12">
        <v>8</v>
      </c>
      <c r="G12" s="12">
        <v>3</v>
      </c>
      <c r="H12" s="12">
        <v>12</v>
      </c>
      <c r="I12" s="12"/>
      <c r="J12" s="12"/>
      <c r="K12" s="11">
        <v>10</v>
      </c>
      <c r="L12" s="12">
        <v>10</v>
      </c>
      <c r="M12" s="12"/>
      <c r="N12" s="12"/>
      <c r="O12" s="12"/>
      <c r="P12" s="11">
        <f t="shared" ref="P12" si="5">SUM(Q12:V12)</f>
        <v>1</v>
      </c>
      <c r="Q12" s="12">
        <v>0.3</v>
      </c>
      <c r="R12" s="12">
        <v>0.3</v>
      </c>
      <c r="S12" s="12">
        <v>0.4</v>
      </c>
      <c r="T12" s="12"/>
      <c r="U12" s="12"/>
      <c r="V12" s="12"/>
      <c r="W12" s="11"/>
      <c r="X12" s="11"/>
      <c r="Y12" s="11"/>
      <c r="Z12" s="18"/>
      <c r="AA12" s="17"/>
    </row>
    <row r="13" spans="1:27" ht="20.25" customHeight="1">
      <c r="A13" s="24" t="s">
        <v>20</v>
      </c>
      <c r="B13" s="24"/>
      <c r="C13" s="14">
        <f t="shared" ref="C13:Y13" si="6">SUM(C5:C12)</f>
        <v>23</v>
      </c>
      <c r="D13" s="14">
        <f t="shared" si="6"/>
        <v>2</v>
      </c>
      <c r="E13" s="15">
        <f t="shared" si="6"/>
        <v>707.40000000000009</v>
      </c>
      <c r="F13" s="15">
        <f t="shared" si="6"/>
        <v>574.70000000000005</v>
      </c>
      <c r="G13" s="15">
        <f t="shared" si="6"/>
        <v>66.5</v>
      </c>
      <c r="H13" s="15">
        <f t="shared" si="6"/>
        <v>53.3</v>
      </c>
      <c r="I13" s="15">
        <f t="shared" si="6"/>
        <v>10</v>
      </c>
      <c r="J13" s="15">
        <f t="shared" si="6"/>
        <v>2.9</v>
      </c>
      <c r="K13" s="15">
        <f t="shared" si="6"/>
        <v>937.75</v>
      </c>
      <c r="L13" s="15">
        <f t="shared" si="6"/>
        <v>698.4</v>
      </c>
      <c r="M13" s="15">
        <f t="shared" si="6"/>
        <v>218.85</v>
      </c>
      <c r="N13" s="15">
        <f t="shared" si="6"/>
        <v>7.6</v>
      </c>
      <c r="O13" s="15">
        <f t="shared" si="6"/>
        <v>12.9</v>
      </c>
      <c r="P13" s="15">
        <f t="shared" si="6"/>
        <v>26.79</v>
      </c>
      <c r="Q13" s="15">
        <f t="shared" si="6"/>
        <v>5.49</v>
      </c>
      <c r="R13" s="15">
        <f t="shared" si="6"/>
        <v>0.3</v>
      </c>
      <c r="S13" s="15">
        <f t="shared" si="6"/>
        <v>0.4</v>
      </c>
      <c r="T13" s="15">
        <f t="shared" si="6"/>
        <v>1.45</v>
      </c>
      <c r="U13" s="15">
        <f t="shared" si="6"/>
        <v>1.25</v>
      </c>
      <c r="V13" s="15">
        <f t="shared" si="6"/>
        <v>17.899999999999999</v>
      </c>
      <c r="W13" s="15">
        <f t="shared" si="6"/>
        <v>220</v>
      </c>
      <c r="X13" s="15">
        <f t="shared" si="6"/>
        <v>213.2</v>
      </c>
      <c r="Y13" s="15">
        <f t="shared" si="6"/>
        <v>17063.5</v>
      </c>
      <c r="Z13" s="18"/>
      <c r="AA13" s="17"/>
    </row>
    <row r="14" spans="1:27" ht="18.75" customHeight="1">
      <c r="A14" s="16" t="s">
        <v>35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7"/>
      <c r="AA14" s="17"/>
    </row>
    <row r="15" spans="1:27" ht="18.75" customHeight="1">
      <c r="A15" s="16" t="s">
        <v>36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7"/>
      <c r="AA15" s="17"/>
    </row>
    <row r="16" spans="1:27" ht="18.75" customHeight="1">
      <c r="A16" s="16" t="s">
        <v>37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7"/>
      <c r="AA16" s="17"/>
    </row>
    <row r="17" spans="1:27" ht="18.75" customHeight="1">
      <c r="A17" s="16" t="s">
        <v>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7"/>
      <c r="AA17" s="17"/>
    </row>
    <row r="18" spans="1:27" ht="18.75" customHeight="1">
      <c r="A18" s="16" t="s">
        <v>40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</row>
    <row r="19" spans="1:27" ht="18.75" customHeight="1">
      <c r="A19" s="23" t="s">
        <v>43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</row>
    <row r="20" spans="1:27" ht="18.75" customHeight="1">
      <c r="A20" s="16" t="s">
        <v>44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</row>
    <row r="21" spans="1:27" ht="18.75" customHeight="1">
      <c r="A21" s="16" t="s">
        <v>47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7" ht="8.25" customHeight="1"/>
    <row r="23" spans="1:27" ht="82.5" customHeight="1">
      <c r="A23" s="19"/>
      <c r="B23" s="19"/>
      <c r="C23" s="20" t="s">
        <v>50</v>
      </c>
      <c r="D23" s="20"/>
      <c r="E23" s="20"/>
      <c r="F23" s="20"/>
      <c r="G23" s="20"/>
      <c r="H23" s="20"/>
      <c r="S23" s="21" t="s">
        <v>51</v>
      </c>
      <c r="T23" s="21"/>
      <c r="U23" s="21"/>
      <c r="V23" s="21"/>
    </row>
  </sheetData>
  <mergeCells count="9">
    <mergeCell ref="A23:B23"/>
    <mergeCell ref="C23:H23"/>
    <mergeCell ref="S23:V23"/>
    <mergeCell ref="A1:Y1"/>
    <mergeCell ref="A2:Y2"/>
    <mergeCell ref="A19:Y19"/>
    <mergeCell ref="A13:B13"/>
    <mergeCell ref="A11:A12"/>
    <mergeCell ref="A8:A9"/>
  </mergeCells>
  <pageMargins left="0.23622047244094491" right="0.23622047244094491" top="0.35433070866141736" bottom="0.35433070866141736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2025-03-03T08:01:47Z</dcterms:modified>
</cp:coreProperties>
</file>